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VUONG" sheetId="10" r:id="rId1"/>
  </sheets>
  <definedNames>
    <definedName name="_xlnm.Print_Titles" localSheetId="0">VUONG!$11:$12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48" i="10" s="1"/>
  <c r="B34" i="10"/>
  <c r="B28" i="10"/>
  <c r="B21" i="10"/>
  <c r="B42" i="10"/>
  <c r="C14" i="10"/>
  <c r="B49" i="10"/>
  <c r="B39" i="10"/>
  <c r="B17" i="10"/>
  <c r="B14" i="10"/>
  <c r="B13" i="10"/>
  <c r="B20" i="10"/>
  <c r="B56" i="10" l="1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<sst xmlns="http://schemas.openxmlformats.org/spreadsheetml/2006/main" count="88" uniqueCount="85">
  <si>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</si>
  <si>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</si>
  <si>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</si>
  <si>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</si>
  <si>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</si>
  <si>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</si>
  <si>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</si>
  <si>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</si>
  <si>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</si>
  <si>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</si>
  <si>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</si>
  <si>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</si>
  <si>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</si>
  <si>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</si>
  <si>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</si>
  <si>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</si>
  <si>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</si>
  <si>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</si>
  <si>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</si>
  <si>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</si>
  <si>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</si>
  <si>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</si>
  <si>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</si>
  <si>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</si>
  <si>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</si>
  <si>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</si>
  <si>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</si>
  <si>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</si>
  <si>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</si>
  <si>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</si>
  <si>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</si>
  <si>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</si>
  <si>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</si>
  <si>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</si>
  <si>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</si>
  <si>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</si>
  <si>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</si>
  <si>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</si>
  <si>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</si>
  <si>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</si>
  <si>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</si>
  <si>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</si>
  <si>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</si>
  <si>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</si>
  <si>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</si>
  <si>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</si>
  <si>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</si>
  <si>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</si>
  <si>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</si>
  <si>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</si>
  <si>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</si>
  <si>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</si>
  <si>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</si>
  <si>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</si>
  <si>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</si>
  <si>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</si>
  <si>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</si>
  <si>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</si>
  <si>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</si>
  <si>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</si>
  <si>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</si>
  <si>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</si>
  <si>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</si>
  <si>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</si>
  <si>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</si>
  <si>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 xml:space="preserve">           Đơn vị:  Phòng TS-ĐT</t>
  </si>
  <si>
    <t xml:space="preserve">           Nhiệm vụ được phân công:  nhân viên học vụ</t>
  </si>
  <si>
    <t>SKKN đạt khá</t>
  </si>
  <si>
    <t xml:space="preserve">  Thành viên tham gia Hội thao môn chuyền thun: Đạt giải nhất</t>
  </si>
  <si>
    <t>Chứng chỉ B tiếng anh</t>
  </si>
  <si>
    <t xml:space="preserve">           Trình độ chuyên môn: Đại học kế toán- Kiểm toán</t>
  </si>
  <si>
    <r>
      <t xml:space="preserve">           Họ và tên:   </t>
    </r>
    <r>
      <rPr>
        <b/>
        <i/>
        <sz val="14"/>
        <rFont val="Times New Roman"/>
        <family val="1"/>
      </rPr>
      <t>GIÁP THỊ VƯỢNG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</si>
  <si>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 xml:space="preserve"> Cán sự 01.004</t>
    </r>
  </si>
  <si>
    <t>Tp.HCM, ngày  28    tháng   5   năm 2019</t>
  </si>
  <si>
    <t>Giáp Thị Vượng</t>
  </si>
  <si>
    <t>Có giấy xác nhận lý
 luận chính trị sơ cấp</t>
  </si>
  <si>
    <t>Đại học Kế toán - kiểm toán</t>
  </si>
  <si>
    <t>- Thống kê số lượng bằng và chứng chỉ sinh viên chưa lấy.
- Lập sổ theo dõi văn phòng phẩm. 
-Lập sổ sinh viên ký nhận bảng điểm, giấy xác nhận.</t>
  </si>
  <si>
    <t>Tham gia đóng góp 100% các hoạt động do đoàn thể tổ chức</t>
  </si>
  <si>
    <t>Tham gia 100% các hoạt động , phong trào do đoàn thể tổ chức</t>
  </si>
  <si>
    <t>Tham gia cổ vũ Hội thi làm bánh "Hướng về đất tổ" do CĐGDTP tổ chức</t>
  </si>
  <si>
    <t>Chứng chỉ 
A Tin học</t>
  </si>
  <si>
    <t>Chứng chỉ
 B Anh văn</t>
  </si>
  <si>
    <t>Chứng chỉ 
Chuyên viên</t>
  </si>
  <si>
    <t>Có lịch cá nhân trên Egov (Nghiệp vụ chung/lịch cá nhân)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</si>
</sst>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3"/>
      <color rgb="FF0070C0"/>
      <name val="Times New Roman"/>
      <family val="1"/>
    </font>
    <font>
      <sz val="13"/>
      <color rgb="FF00B050"/>
      <name val="Times New Roman"/>
      <family val="1"/>
    </font>
    <font>
      <sz val="10"/>
      <color rgb="FF00B0F0"/>
      <name val="Times New Roman"/>
      <family val="1"/>
    </font>
    <font>
      <sz val="13"/>
      <color rgb="FF00B0F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1" fillId="0" borderId="0" xfId="0" applyFont="1"/>
    <xf numFmtId="0" fontId="22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9" fontId="23" fillId="2" borderId="1" xfId="0" applyNumberFormat="1" applyFont="1" applyFill="1" applyBorder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26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3" fillId="0" borderId="1" xfId="0" quotePrefix="1" applyFont="1" applyBorder="1" applyAlignment="1">
      <alignment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selection activeCell="G45" sqref="G4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6" customWidth="1"/>
    <col min="5" max="5" width="11.6640625" style="5" customWidth="1"/>
    <col min="6" max="6" width="18.109375" style="5" customWidth="1"/>
    <col min="7" max="7" width="7" style="4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64</v>
      </c>
      <c r="B2" s="3"/>
      <c r="D2" s="53" t="s">
        <v>11</v>
      </c>
      <c r="E2" s="53"/>
      <c r="F2" s="53"/>
    </row>
    <row r="3" spans="1:10" x14ac:dyDescent="0.25">
      <c r="A3" s="1"/>
      <c r="B3" s="2"/>
    </row>
    <row r="4" spans="1:10" ht="35.25" customHeight="1" x14ac:dyDescent="0.25">
      <c r="A4" s="54" t="s">
        <v>34</v>
      </c>
      <c r="B4" s="55"/>
      <c r="C4" s="55"/>
      <c r="D4" s="55"/>
      <c r="E4" s="55"/>
      <c r="F4" s="55"/>
    </row>
    <row r="5" spans="1:10" ht="18" customHeight="1" x14ac:dyDescent="0.25">
      <c r="A5" s="42" t="s">
        <v>71</v>
      </c>
      <c r="B5" s="24"/>
      <c r="C5" s="24"/>
      <c r="D5" s="37"/>
      <c r="E5" s="24"/>
      <c r="F5" s="24"/>
    </row>
    <row r="6" spans="1:10" ht="18" customHeight="1" x14ac:dyDescent="0.25">
      <c r="A6" s="12" t="s">
        <v>65</v>
      </c>
      <c r="B6" s="24"/>
      <c r="C6" s="24"/>
      <c r="D6" s="37"/>
      <c r="E6" s="24"/>
      <c r="F6" s="24"/>
    </row>
    <row r="7" spans="1:10" ht="18" customHeight="1" x14ac:dyDescent="0.25">
      <c r="A7" s="15" t="s">
        <v>70</v>
      </c>
      <c r="B7" s="24"/>
      <c r="C7" s="24"/>
      <c r="D7" s="37"/>
      <c r="E7" s="24"/>
      <c r="F7" s="24"/>
    </row>
    <row r="8" spans="1:10" ht="18" customHeight="1" x14ac:dyDescent="0.25">
      <c r="A8" s="42" t="s">
        <v>72</v>
      </c>
      <c r="B8" s="24"/>
      <c r="C8" s="24"/>
      <c r="D8" s="37"/>
      <c r="E8" s="24"/>
      <c r="F8" s="24"/>
    </row>
    <row r="9" spans="1:10" ht="18" customHeight="1" x14ac:dyDescent="0.25">
      <c r="A9" s="12" t="s">
        <v>66</v>
      </c>
      <c r="B9" s="24"/>
      <c r="C9" s="24"/>
      <c r="D9" s="37"/>
      <c r="E9" s="24"/>
      <c r="F9" s="24"/>
    </row>
    <row r="10" spans="1:10" ht="10.5" customHeight="1" x14ac:dyDescent="0.25">
      <c r="A10" s="4"/>
    </row>
    <row r="11" spans="1:10" x14ac:dyDescent="0.25">
      <c r="A11" s="56" t="s">
        <v>0</v>
      </c>
      <c r="B11" s="56" t="s">
        <v>1</v>
      </c>
      <c r="C11" s="56" t="s">
        <v>15</v>
      </c>
      <c r="D11" s="56"/>
      <c r="E11" s="56" t="s">
        <v>2</v>
      </c>
      <c r="F11" s="56"/>
      <c r="H11" s="44"/>
      <c r="I11" s="44"/>
      <c r="J11" s="35"/>
    </row>
    <row r="12" spans="1:10" ht="34.5" x14ac:dyDescent="0.25">
      <c r="A12" s="56"/>
      <c r="B12" s="56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8"/>
      <c r="E13" s="6">
        <f>E14+E17</f>
        <v>0</v>
      </c>
      <c r="F13" s="31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8"/>
      <c r="E14" s="29">
        <f>SUM(E15:E16)</f>
        <v>0</v>
      </c>
      <c r="F14" s="31"/>
    </row>
    <row r="15" spans="1:10" ht="37.5" customHeight="1" x14ac:dyDescent="0.25">
      <c r="A15" s="9" t="s">
        <v>41</v>
      </c>
      <c r="B15" s="10">
        <v>2</v>
      </c>
      <c r="C15" s="10">
        <v>2</v>
      </c>
      <c r="D15" s="46" t="s">
        <v>76</v>
      </c>
      <c r="E15" s="10">
        <v>0</v>
      </c>
      <c r="F15" s="31"/>
    </row>
    <row r="16" spans="1:10" ht="50.25" customHeight="1" x14ac:dyDescent="0.25">
      <c r="A16" s="9" t="s">
        <v>17</v>
      </c>
      <c r="B16" s="10">
        <v>2</v>
      </c>
      <c r="C16" s="10">
        <v>2</v>
      </c>
      <c r="D16" s="47" t="s">
        <v>75</v>
      </c>
      <c r="E16" s="10"/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0"/>
      <c r="E17" s="29">
        <f>SUM(E18:E19)</f>
        <v>0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8" t="s">
        <v>82</v>
      </c>
      <c r="E18" s="10"/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47" t="s">
        <v>81</v>
      </c>
      <c r="E19" s="10"/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40</v>
      </c>
      <c r="D20" s="40"/>
      <c r="E20" s="6">
        <f>E21+E28+E34+E39+E42</f>
        <v>11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40"/>
      <c r="E21" s="29">
        <f>SUM(E22:E27)</f>
        <v>3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7" t="s">
        <v>83</v>
      </c>
      <c r="E22" s="10"/>
      <c r="F22" s="31"/>
    </row>
    <row r="23" spans="1:6" ht="141" customHeight="1" x14ac:dyDescent="0.25">
      <c r="A23" s="27" t="s">
        <v>36</v>
      </c>
      <c r="B23" s="10">
        <v>2</v>
      </c>
      <c r="C23" s="10">
        <v>2</v>
      </c>
      <c r="D23" s="49" t="s">
        <v>77</v>
      </c>
      <c r="E23" s="10">
        <v>0</v>
      </c>
      <c r="F23" s="30" t="s">
        <v>32</v>
      </c>
    </row>
    <row r="24" spans="1:6" ht="53.25" customHeight="1" x14ac:dyDescent="0.25">
      <c r="A24" s="8" t="s">
        <v>35</v>
      </c>
      <c r="B24" s="10">
        <v>2</v>
      </c>
      <c r="C24" s="10">
        <v>2</v>
      </c>
      <c r="D24" s="40" t="s">
        <v>84</v>
      </c>
      <c r="E24" s="10"/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40"/>
      <c r="E25" s="10">
        <v>2</v>
      </c>
      <c r="F25" s="31"/>
    </row>
    <row r="26" spans="1:6" ht="33" x14ac:dyDescent="0.25">
      <c r="A26" s="26" t="s">
        <v>37</v>
      </c>
      <c r="B26" s="10">
        <v>2</v>
      </c>
      <c r="C26" s="10">
        <v>2</v>
      </c>
      <c r="D26" s="40"/>
      <c r="E26" s="10">
        <v>1</v>
      </c>
      <c r="F26" s="31"/>
    </row>
    <row r="27" spans="1:6" ht="33" x14ac:dyDescent="0.25">
      <c r="A27" s="27" t="s">
        <v>54</v>
      </c>
      <c r="B27" s="10">
        <v>2</v>
      </c>
      <c r="C27" s="10">
        <v>2</v>
      </c>
      <c r="D27" s="40"/>
      <c r="E27" s="10"/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40"/>
      <c r="E28" s="29">
        <f>SUM(E29:E33)</f>
        <v>2</v>
      </c>
      <c r="F28" s="31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40"/>
      <c r="E29" s="10"/>
      <c r="F29" s="31"/>
    </row>
    <row r="30" spans="1:6" ht="54" customHeight="1" x14ac:dyDescent="0.25">
      <c r="A30" s="8" t="s">
        <v>56</v>
      </c>
      <c r="B30" s="10">
        <v>2</v>
      </c>
      <c r="C30" s="10">
        <v>1</v>
      </c>
      <c r="D30" s="40"/>
      <c r="E30" s="10"/>
      <c r="F30" s="31"/>
    </row>
    <row r="31" spans="1:6" ht="54" customHeight="1" x14ac:dyDescent="0.25">
      <c r="A31" s="26" t="s">
        <v>49</v>
      </c>
      <c r="B31" s="10">
        <v>2</v>
      </c>
      <c r="C31" s="10">
        <v>2</v>
      </c>
      <c r="D31" s="40"/>
      <c r="E31" s="10"/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40"/>
      <c r="E32" s="10">
        <v>2</v>
      </c>
      <c r="F32" s="31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50"/>
      <c r="E33" s="10"/>
      <c r="F33" s="30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40"/>
      <c r="E34" s="29">
        <f>SUM(E35:E38)</f>
        <v>4</v>
      </c>
      <c r="F34" s="31"/>
    </row>
    <row r="35" spans="1:6" ht="66" x14ac:dyDescent="0.25">
      <c r="A35" s="9" t="s">
        <v>43</v>
      </c>
      <c r="B35" s="10">
        <v>2</v>
      </c>
      <c r="C35" s="10">
        <v>2</v>
      </c>
      <c r="D35" s="40"/>
      <c r="E35" s="10">
        <v>2</v>
      </c>
      <c r="F35" s="31"/>
    </row>
    <row r="36" spans="1:6" ht="49.5" x14ac:dyDescent="0.25">
      <c r="A36" s="26" t="s">
        <v>44</v>
      </c>
      <c r="B36" s="10">
        <v>2</v>
      </c>
      <c r="C36" s="10">
        <v>2</v>
      </c>
      <c r="D36" s="40"/>
      <c r="E36" s="10">
        <v>2</v>
      </c>
      <c r="F36" s="31"/>
    </row>
    <row r="37" spans="1:6" ht="33" x14ac:dyDescent="0.25">
      <c r="A37" s="9" t="s">
        <v>59</v>
      </c>
      <c r="B37" s="10">
        <v>2</v>
      </c>
      <c r="C37" s="10">
        <v>2</v>
      </c>
      <c r="D37" s="40"/>
      <c r="E37" s="10"/>
      <c r="F37" s="31"/>
    </row>
    <row r="38" spans="1:6" ht="33" x14ac:dyDescent="0.25">
      <c r="A38" s="26" t="s">
        <v>52</v>
      </c>
      <c r="B38" s="10">
        <v>2</v>
      </c>
      <c r="C38" s="10">
        <v>2</v>
      </c>
      <c r="D38" s="40"/>
      <c r="E38" s="10"/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3</v>
      </c>
      <c r="D39" s="40"/>
      <c r="E39" s="29">
        <f>SUM(E40:E41)</f>
        <v>2</v>
      </c>
      <c r="F39" s="31"/>
    </row>
    <row r="40" spans="1:6" ht="49.5" x14ac:dyDescent="0.25">
      <c r="A40" s="8" t="s">
        <v>33</v>
      </c>
      <c r="B40" s="10">
        <v>2</v>
      </c>
      <c r="C40" s="10">
        <v>1</v>
      </c>
      <c r="D40" s="40"/>
      <c r="E40" s="10">
        <v>1</v>
      </c>
      <c r="F40" s="31"/>
    </row>
    <row r="41" spans="1:6" ht="82.5" x14ac:dyDescent="0.25">
      <c r="A41" s="26" t="s">
        <v>60</v>
      </c>
      <c r="B41" s="10">
        <v>2</v>
      </c>
      <c r="C41" s="10">
        <v>2</v>
      </c>
      <c r="D41" s="40"/>
      <c r="E41" s="10">
        <v>1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40"/>
      <c r="E42" s="29">
        <f>SUM(E43:E47)</f>
        <v>0</v>
      </c>
      <c r="F42" s="31"/>
    </row>
    <row r="43" spans="1:6" ht="49.5" x14ac:dyDescent="0.25">
      <c r="A43" s="8" t="s">
        <v>27</v>
      </c>
      <c r="B43" s="10">
        <v>2</v>
      </c>
      <c r="C43" s="10">
        <v>2</v>
      </c>
      <c r="D43" s="41" t="s">
        <v>78</v>
      </c>
      <c r="E43" s="10"/>
      <c r="F43" s="31"/>
    </row>
    <row r="44" spans="1:6" ht="47.25" x14ac:dyDescent="0.25">
      <c r="A44" s="8" t="s">
        <v>39</v>
      </c>
      <c r="B44" s="10">
        <v>2</v>
      </c>
      <c r="C44" s="10">
        <v>2</v>
      </c>
      <c r="D44" s="41" t="s">
        <v>79</v>
      </c>
      <c r="E44" s="10"/>
      <c r="F44" s="31"/>
    </row>
    <row r="45" spans="1:6" ht="49.5" x14ac:dyDescent="0.25">
      <c r="A45" s="26" t="s">
        <v>62</v>
      </c>
      <c r="B45" s="10">
        <v>2</v>
      </c>
      <c r="C45" s="10">
        <v>1</v>
      </c>
      <c r="D45" s="46" t="s">
        <v>68</v>
      </c>
      <c r="E45" s="10"/>
      <c r="F45" s="33"/>
    </row>
    <row r="46" spans="1:6" ht="49.5" x14ac:dyDescent="0.25">
      <c r="A46" s="26" t="s">
        <v>42</v>
      </c>
      <c r="B46" s="10">
        <v>2</v>
      </c>
      <c r="C46" s="61">
        <v>1</v>
      </c>
      <c r="D46" s="52" t="s">
        <v>80</v>
      </c>
      <c r="E46" s="51"/>
      <c r="F46" s="52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40"/>
      <c r="E47" s="10"/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40"/>
      <c r="E48" s="6">
        <f>E49+E52</f>
        <v>1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40"/>
      <c r="E49" s="29">
        <f>SUM(E50:E51)</f>
        <v>0</v>
      </c>
      <c r="F49" s="31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40"/>
      <c r="E50" s="10"/>
      <c r="F50" s="30" t="s">
        <v>51</v>
      </c>
    </row>
    <row r="51" spans="1:6" ht="49.5" x14ac:dyDescent="0.25">
      <c r="A51" s="26" t="s">
        <v>38</v>
      </c>
      <c r="B51" s="10">
        <v>2</v>
      </c>
      <c r="C51" s="10">
        <v>2</v>
      </c>
      <c r="D51" s="47" t="s">
        <v>69</v>
      </c>
      <c r="E51" s="10"/>
      <c r="F51" s="32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40"/>
      <c r="E52" s="29">
        <f>SUM(E53:E55)</f>
        <v>1</v>
      </c>
      <c r="F52" s="31"/>
    </row>
    <row r="53" spans="1:6" ht="33" x14ac:dyDescent="0.25">
      <c r="A53" s="8" t="s">
        <v>40</v>
      </c>
      <c r="B53" s="10">
        <v>2</v>
      </c>
      <c r="C53" s="10">
        <v>0</v>
      </c>
      <c r="D53" s="40"/>
      <c r="E53" s="10">
        <v>1</v>
      </c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40" t="s">
        <v>67</v>
      </c>
      <c r="E54" s="10"/>
      <c r="F54" s="31"/>
    </row>
    <row r="55" spans="1:6" ht="54" customHeight="1" x14ac:dyDescent="0.25">
      <c r="A55" s="27" t="s">
        <v>46</v>
      </c>
      <c r="B55" s="10">
        <v>2</v>
      </c>
      <c r="C55" s="10">
        <v>1</v>
      </c>
      <c r="D55" s="40"/>
      <c r="E55" s="10"/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55</v>
      </c>
      <c r="D56" s="39"/>
      <c r="E56" s="6">
        <f>E13+E20+E48</f>
        <v>12</v>
      </c>
      <c r="F56" s="34"/>
    </row>
    <row r="57" spans="1:6" ht="27.75" customHeight="1" x14ac:dyDescent="0.25">
      <c r="A57" s="16" t="s">
        <v>6</v>
      </c>
      <c r="B57" s="6">
        <v>100</v>
      </c>
      <c r="C57" s="58">
        <f>ROUND(C56/B56*100,0)</f>
        <v>89</v>
      </c>
      <c r="D57" s="59"/>
      <c r="E57" s="56">
        <f>ROUND(E56/B56*100,0)</f>
        <v>19</v>
      </c>
      <c r="F57" s="56"/>
    </row>
    <row r="58" spans="1:6" ht="27" customHeight="1" x14ac:dyDescent="0.25">
      <c r="A58" s="16" t="s">
        <v>7</v>
      </c>
      <c r="B58" s="10"/>
      <c r="C58" s="5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6"/>
      <c r="E58" s="5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6"/>
    </row>
    <row r="59" spans="1:6" x14ac:dyDescent="0.25">
      <c r="A59" s="13"/>
    </row>
    <row r="60" spans="1:6" x14ac:dyDescent="0.25">
      <c r="A60" s="18" t="s">
        <v>73</v>
      </c>
      <c r="D60" s="57" t="s">
        <v>63</v>
      </c>
      <c r="E60" s="57"/>
      <c r="F60" s="57"/>
    </row>
    <row r="61" spans="1:6" x14ac:dyDescent="0.25">
      <c r="A61" s="19" t="s">
        <v>8</v>
      </c>
      <c r="D61" s="60" t="s">
        <v>9</v>
      </c>
      <c r="E61" s="60"/>
      <c r="F61" s="60"/>
    </row>
    <row r="62" spans="1:6" x14ac:dyDescent="0.25">
      <c r="A62" s="18" t="s">
        <v>10</v>
      </c>
      <c r="D62" s="57" t="s">
        <v>10</v>
      </c>
      <c r="E62" s="57"/>
      <c r="F62" s="57"/>
    </row>
    <row r="64" spans="1:6" x14ac:dyDescent="0.25">
      <c r="C64" s="14"/>
    </row>
    <row r="65" spans="1:3" x14ac:dyDescent="0.25">
      <c r="A65" s="43" t="s">
        <v>74</v>
      </c>
    </row>
    <row r="66" spans="1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VUONG</vt:lpstr>
      <vt:lpstr>VUONG!Print_Titles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2019-05-30T04:45:39Z</dcterms:modified>
</cp:coreProperties>
</file>